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ut/Documents/Manuscripts/Cidea paper (NComm)/NComm Submission Files/NC_Source Data Files_Mau et al. final 07 04 2021/"/>
    </mc:Choice>
  </mc:AlternateContent>
  <xr:revisionPtr revIDLastSave="0" documentId="13_ncr:1_{8DD81C8B-4C58-BC49-9554-0E8056E64571}" xr6:coauthVersionLast="47" xr6:coauthVersionMax="47" xr10:uidLastSave="{00000000-0000-0000-0000-000000000000}"/>
  <bookViews>
    <workbookView xWindow="1700" yWindow="880" windowWidth="22520" windowHeight="14400" xr2:uid="{00000000-000D-0000-FFFF-FFFF00000000}"/>
  </bookViews>
  <sheets>
    <sheet name="SuppFig2i" sheetId="4" r:id="rId1"/>
    <sheet name="SuppFig2j" sheetId="5" r:id="rId2"/>
    <sheet name="SuppFig2k" sheetId="1" r:id="rId3"/>
    <sheet name="SuppFig2l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3" l="1"/>
  <c r="E18" i="3"/>
  <c r="K17" i="3"/>
  <c r="E17" i="3"/>
  <c r="K16" i="3"/>
  <c r="E16" i="3"/>
  <c r="K15" i="3"/>
  <c r="E15" i="3"/>
  <c r="K14" i="3"/>
  <c r="E14" i="3"/>
  <c r="K13" i="3"/>
  <c r="E13" i="3"/>
  <c r="K11" i="3"/>
  <c r="E11" i="3"/>
  <c r="K10" i="3"/>
  <c r="E10" i="3"/>
  <c r="K9" i="3"/>
  <c r="E9" i="3"/>
  <c r="K8" i="3"/>
  <c r="E8" i="3"/>
  <c r="K7" i="3"/>
  <c r="E7" i="3"/>
  <c r="K6" i="3"/>
  <c r="E6" i="3"/>
  <c r="K5" i="3"/>
  <c r="E5" i="3"/>
  <c r="K4" i="3"/>
  <c r="E4" i="3"/>
  <c r="K3" i="3"/>
  <c r="E3" i="3"/>
</calcChain>
</file>

<file path=xl/sharedStrings.xml><?xml version="1.0" encoding="utf-8"?>
<sst xmlns="http://schemas.openxmlformats.org/spreadsheetml/2006/main" count="68" uniqueCount="31">
  <si>
    <t>+ LIF</t>
  </si>
  <si>
    <t xml:space="preserve">Pos </t>
  </si>
  <si>
    <t>Mix</t>
  </si>
  <si>
    <t>Neg</t>
  </si>
  <si>
    <t>- LIF</t>
  </si>
  <si>
    <t>TOTAL</t>
  </si>
  <si>
    <t>EXP1_R1</t>
  </si>
  <si>
    <t>EXP2_R1</t>
  </si>
  <si>
    <t>EXP3_R1</t>
  </si>
  <si>
    <t>EXP1_16.1</t>
  </si>
  <si>
    <t>EXP2_16.1</t>
  </si>
  <si>
    <t>EXP3_16.1</t>
  </si>
  <si>
    <t>EXP1_19.7</t>
  </si>
  <si>
    <t>EXP2_19.7</t>
  </si>
  <si>
    <t>EXP3_19.7</t>
  </si>
  <si>
    <t>EXP1_19.9</t>
  </si>
  <si>
    <t>EXP2_19.9</t>
  </si>
  <si>
    <t>EXP3_19.9</t>
  </si>
  <si>
    <t>EXP1_CAGcontrol</t>
  </si>
  <si>
    <t>EXP2_CAGcontrol</t>
  </si>
  <si>
    <t>EXP3_CAGcontrol</t>
  </si>
  <si>
    <t>EXP1_OE</t>
  </si>
  <si>
    <t>EXP2_OE</t>
  </si>
  <si>
    <t>EXP3_OE</t>
  </si>
  <si>
    <t>Passage</t>
  </si>
  <si>
    <t>CAG empty_control</t>
  </si>
  <si>
    <t>CIDEA OE</t>
  </si>
  <si>
    <t>R1 control</t>
  </si>
  <si>
    <t>Cidea KO 16.1</t>
  </si>
  <si>
    <t>Cidea KO 19.7</t>
  </si>
  <si>
    <t>Cidea KO 19.9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</si>
</sst>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0" borderId="0" xfId="0" applyNumberFormat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abSelected="1" workbookViewId="0">
      <selection activeCell="H15" sqref="H15"/>
    </sheetView>
  </sheetViews>
  <sheetFormatPr baseColWidth="10" defaultColWidth="8.83203125" defaultRowHeight="15" x14ac:dyDescent="0.2"/>
  <sheetData>
    <row r="2" spans="2:5" x14ac:dyDescent="0.2">
      <c r="B2" t="s">
        <v>24</v>
      </c>
      <c r="C2" t="s">
        <v>25</v>
      </c>
      <c r="E2" t="s">
        <v>26</v>
      </c>
    </row>
    <row r="3" spans="2:5" x14ac:dyDescent="0.2">
      <c r="B3">
        <v>0</v>
      </c>
      <c r="C3" s="6">
        <v>0.5</v>
      </c>
      <c r="E3" s="6">
        <v>0.5</v>
      </c>
    </row>
    <row r="4" spans="2:5" x14ac:dyDescent="0.2">
      <c r="B4">
        <v>1</v>
      </c>
      <c r="C4" s="6">
        <v>2.4500000000000002</v>
      </c>
      <c r="E4" s="6">
        <v>2.2999999999999998</v>
      </c>
    </row>
    <row r="5" spans="2:5" x14ac:dyDescent="0.2">
      <c r="B5">
        <v>2</v>
      </c>
      <c r="C5" s="6">
        <v>32.1</v>
      </c>
      <c r="E5" s="6">
        <v>17.899999999999999</v>
      </c>
    </row>
    <row r="6" spans="2:5" x14ac:dyDescent="0.2">
      <c r="B6">
        <v>3</v>
      </c>
      <c r="C6" s="6">
        <v>616</v>
      </c>
      <c r="E6" s="6">
        <v>230</v>
      </c>
    </row>
    <row r="7" spans="2:5" x14ac:dyDescent="0.2">
      <c r="B7">
        <v>4</v>
      </c>
      <c r="C7" s="6">
        <v>6350</v>
      </c>
      <c r="E7" s="6">
        <v>2500</v>
      </c>
    </row>
    <row r="8" spans="2:5" x14ac:dyDescent="0.2">
      <c r="B8">
        <v>5</v>
      </c>
      <c r="C8" s="6">
        <v>65400</v>
      </c>
      <c r="E8" s="6">
        <v>27300</v>
      </c>
    </row>
    <row r="9" spans="2:5" x14ac:dyDescent="0.2">
      <c r="B9">
        <v>6</v>
      </c>
      <c r="C9" s="6">
        <v>1140000</v>
      </c>
      <c r="E9" s="6">
        <v>341000</v>
      </c>
    </row>
    <row r="10" spans="2:5" x14ac:dyDescent="0.2">
      <c r="B10">
        <v>7</v>
      </c>
      <c r="C10" s="6">
        <v>17900000</v>
      </c>
      <c r="E10" s="6">
        <v>5520000</v>
      </c>
    </row>
    <row r="12" spans="2:5" x14ac:dyDescent="0.2">
      <c r="B12">
        <v>0</v>
      </c>
      <c r="C12" s="6">
        <v>0.5</v>
      </c>
      <c r="E12" s="6">
        <v>0.5</v>
      </c>
    </row>
    <row r="13" spans="2:5" x14ac:dyDescent="0.2">
      <c r="B13">
        <v>1</v>
      </c>
      <c r="C13" s="6">
        <v>2.0499999999999998</v>
      </c>
      <c r="E13" s="6">
        <v>3.05</v>
      </c>
    </row>
    <row r="14" spans="2:5" x14ac:dyDescent="0.2">
      <c r="B14">
        <v>2</v>
      </c>
      <c r="C14" s="6">
        <v>7.79</v>
      </c>
      <c r="E14" s="6">
        <v>22.9</v>
      </c>
    </row>
    <row r="15" spans="2:5" x14ac:dyDescent="0.2">
      <c r="B15">
        <v>3</v>
      </c>
      <c r="C15" s="6">
        <v>43.6</v>
      </c>
      <c r="E15" s="6">
        <v>188</v>
      </c>
    </row>
    <row r="16" spans="2:5" x14ac:dyDescent="0.2">
      <c r="B16">
        <v>4</v>
      </c>
      <c r="C16" s="6">
        <v>148</v>
      </c>
      <c r="E16" s="6">
        <v>1290</v>
      </c>
    </row>
    <row r="17" spans="2:5" x14ac:dyDescent="0.2">
      <c r="B17">
        <v>5</v>
      </c>
      <c r="C17" s="6">
        <v>504</v>
      </c>
      <c r="E17" s="6">
        <v>8930</v>
      </c>
    </row>
    <row r="18" spans="2:5" x14ac:dyDescent="0.2">
      <c r="B18">
        <v>6</v>
      </c>
      <c r="C18" s="6">
        <v>5140</v>
      </c>
      <c r="E18" s="6">
        <v>111000</v>
      </c>
    </row>
    <row r="19" spans="2:5" x14ac:dyDescent="0.2">
      <c r="B19">
        <v>7</v>
      </c>
      <c r="C19" s="6">
        <v>22600</v>
      </c>
      <c r="E19" s="6">
        <v>731000</v>
      </c>
    </row>
    <row r="21" spans="2:5" x14ac:dyDescent="0.2">
      <c r="B21">
        <v>0</v>
      </c>
      <c r="C21" s="6">
        <v>0.5</v>
      </c>
      <c r="E21" s="6">
        <v>0.5</v>
      </c>
    </row>
    <row r="22" spans="2:5" x14ac:dyDescent="0.2">
      <c r="B22">
        <v>1</v>
      </c>
      <c r="C22" s="6">
        <v>2</v>
      </c>
      <c r="E22" s="6">
        <v>2.6</v>
      </c>
    </row>
    <row r="23" spans="2:5" x14ac:dyDescent="0.2">
      <c r="B23">
        <v>2</v>
      </c>
      <c r="C23" s="6">
        <v>8.4</v>
      </c>
      <c r="E23" s="6">
        <v>22.1</v>
      </c>
    </row>
    <row r="24" spans="2:5" x14ac:dyDescent="0.2">
      <c r="B24">
        <v>3</v>
      </c>
      <c r="C24" s="6">
        <v>52.1</v>
      </c>
      <c r="E24" s="6">
        <v>188</v>
      </c>
    </row>
    <row r="25" spans="2:5" x14ac:dyDescent="0.2">
      <c r="B25">
        <v>4</v>
      </c>
      <c r="C25" s="6">
        <v>208</v>
      </c>
      <c r="E25" s="6">
        <v>1220</v>
      </c>
    </row>
    <row r="26" spans="2:5" x14ac:dyDescent="0.2">
      <c r="B26">
        <v>5</v>
      </c>
      <c r="C26" s="6">
        <v>833</v>
      </c>
      <c r="E26" s="6">
        <v>7940</v>
      </c>
    </row>
    <row r="27" spans="2:5" x14ac:dyDescent="0.2">
      <c r="B27">
        <v>6</v>
      </c>
      <c r="C27" s="6">
        <v>2330</v>
      </c>
      <c r="E27" s="6">
        <v>64300</v>
      </c>
    </row>
    <row r="28" spans="2:5" x14ac:dyDescent="0.2">
      <c r="B28">
        <v>7</v>
      </c>
      <c r="C28" s="6">
        <v>7930</v>
      </c>
      <c r="E28" s="6">
        <v>366000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7"/>
  <sheetViews>
    <sheetView workbookViewId="0">
      <selection activeCell="B1" sqref="B1"/>
    </sheetView>
  </sheetViews>
  <sheetFormatPr baseColWidth="10" defaultColWidth="8.83203125" defaultRowHeight="15" x14ac:dyDescent="0.2"/>
  <sheetData>
    <row r="1" spans="2:9" x14ac:dyDescent="0.2">
      <c r="B1" t="s">
        <v>24</v>
      </c>
      <c r="C1" t="s">
        <v>27</v>
      </c>
      <c r="E1" t="s">
        <v>28</v>
      </c>
      <c r="G1" t="s">
        <v>29</v>
      </c>
      <c r="I1" t="s">
        <v>30</v>
      </c>
    </row>
    <row r="2" spans="2:9" x14ac:dyDescent="0.2">
      <c r="B2">
        <v>0</v>
      </c>
      <c r="C2" s="6">
        <v>0.3</v>
      </c>
      <c r="E2" s="6">
        <v>0.3</v>
      </c>
      <c r="G2" s="6">
        <v>0.3</v>
      </c>
      <c r="I2" s="6">
        <v>0.3</v>
      </c>
    </row>
    <row r="3" spans="2:9" x14ac:dyDescent="0.2">
      <c r="B3">
        <v>1</v>
      </c>
      <c r="C3" s="6">
        <v>2.25</v>
      </c>
      <c r="E3" s="6">
        <v>3.39</v>
      </c>
      <c r="G3" s="6">
        <v>4.1100000000000003</v>
      </c>
      <c r="I3" s="6">
        <v>4.0199999999999996</v>
      </c>
    </row>
    <row r="4" spans="2:9" x14ac:dyDescent="0.2">
      <c r="B4">
        <v>2</v>
      </c>
      <c r="C4" s="6">
        <v>17.100000000000001</v>
      </c>
      <c r="E4" s="6">
        <v>22</v>
      </c>
      <c r="G4" s="6">
        <v>16.399999999999999</v>
      </c>
      <c r="I4" s="6">
        <v>22.9</v>
      </c>
    </row>
    <row r="5" spans="2:9" x14ac:dyDescent="0.2">
      <c r="B5">
        <v>3</v>
      </c>
      <c r="C5" s="6">
        <v>118</v>
      </c>
      <c r="E5" s="6">
        <v>130</v>
      </c>
      <c r="G5" s="6">
        <v>98.6</v>
      </c>
      <c r="I5" s="6">
        <v>103</v>
      </c>
    </row>
    <row r="6" spans="2:9" x14ac:dyDescent="0.2">
      <c r="B6">
        <v>4</v>
      </c>
      <c r="C6" s="6">
        <v>1050</v>
      </c>
      <c r="E6" s="6">
        <v>923</v>
      </c>
      <c r="G6" s="6">
        <v>829</v>
      </c>
      <c r="I6" s="6">
        <v>1380</v>
      </c>
    </row>
    <row r="7" spans="2:9" x14ac:dyDescent="0.2">
      <c r="B7">
        <v>5</v>
      </c>
      <c r="C7" s="6">
        <v>9350</v>
      </c>
      <c r="E7" s="6">
        <v>6550</v>
      </c>
      <c r="G7" s="6">
        <v>6960</v>
      </c>
      <c r="I7" s="6">
        <v>18500</v>
      </c>
    </row>
    <row r="8" spans="2:9" x14ac:dyDescent="0.2">
      <c r="B8">
        <v>6</v>
      </c>
      <c r="C8" s="6">
        <v>86000</v>
      </c>
      <c r="E8" s="6">
        <v>50500</v>
      </c>
      <c r="G8" s="6">
        <v>37600</v>
      </c>
      <c r="I8" s="6">
        <v>98100</v>
      </c>
    </row>
    <row r="9" spans="2:9" x14ac:dyDescent="0.2">
      <c r="B9">
        <v>7</v>
      </c>
      <c r="C9" s="6">
        <v>267000</v>
      </c>
      <c r="E9" s="6">
        <v>434000</v>
      </c>
      <c r="G9" s="6">
        <v>304000</v>
      </c>
      <c r="I9" s="6">
        <v>520000</v>
      </c>
    </row>
    <row r="11" spans="2:9" x14ac:dyDescent="0.2">
      <c r="B11">
        <v>0</v>
      </c>
      <c r="C11" s="6">
        <v>0.3</v>
      </c>
      <c r="E11" s="6">
        <v>0.3</v>
      </c>
      <c r="G11" s="6">
        <v>0.3</v>
      </c>
      <c r="I11" s="6">
        <v>0.3</v>
      </c>
    </row>
    <row r="12" spans="2:9" x14ac:dyDescent="0.2">
      <c r="B12">
        <v>1</v>
      </c>
      <c r="C12" s="6">
        <v>2.19</v>
      </c>
      <c r="E12" s="6">
        <v>2.0699999999999998</v>
      </c>
      <c r="G12" s="6">
        <v>1.35</v>
      </c>
      <c r="I12" s="6">
        <v>2.2200000000000002</v>
      </c>
    </row>
    <row r="13" spans="2:9" x14ac:dyDescent="0.2">
      <c r="B13">
        <v>2</v>
      </c>
      <c r="C13" s="6">
        <v>12.7</v>
      </c>
      <c r="E13" s="6">
        <v>12.8</v>
      </c>
      <c r="G13" s="6">
        <v>8.51</v>
      </c>
      <c r="I13" s="6">
        <v>12.4</v>
      </c>
    </row>
    <row r="14" spans="2:9" x14ac:dyDescent="0.2">
      <c r="B14">
        <v>3</v>
      </c>
      <c r="C14" s="6">
        <v>154</v>
      </c>
      <c r="E14" s="6">
        <v>100</v>
      </c>
      <c r="G14" s="6">
        <v>55.3</v>
      </c>
      <c r="I14" s="6">
        <v>70.900000000000006</v>
      </c>
    </row>
    <row r="15" spans="2:9" x14ac:dyDescent="0.2">
      <c r="B15">
        <v>4</v>
      </c>
      <c r="C15" s="6">
        <v>492</v>
      </c>
      <c r="E15" s="6">
        <v>450</v>
      </c>
      <c r="G15" s="6">
        <v>232</v>
      </c>
      <c r="I15" s="6">
        <v>333</v>
      </c>
    </row>
    <row r="16" spans="2:9" x14ac:dyDescent="0.2">
      <c r="B16">
        <v>5</v>
      </c>
      <c r="C16" s="6">
        <v>1570</v>
      </c>
      <c r="E16" s="6">
        <v>2030</v>
      </c>
      <c r="G16" s="6">
        <v>975</v>
      </c>
      <c r="I16" s="6">
        <v>1570</v>
      </c>
    </row>
    <row r="17" spans="2:9" x14ac:dyDescent="0.2">
      <c r="B17">
        <v>6</v>
      </c>
      <c r="C17" s="6">
        <v>12600</v>
      </c>
      <c r="E17" s="6">
        <v>14800</v>
      </c>
      <c r="G17" s="6">
        <v>9070</v>
      </c>
      <c r="I17" s="6">
        <v>10800</v>
      </c>
    </row>
    <row r="18" spans="2:9" x14ac:dyDescent="0.2">
      <c r="B18">
        <v>7</v>
      </c>
      <c r="C18" s="6">
        <v>78100</v>
      </c>
      <c r="E18" s="6">
        <v>102000</v>
      </c>
      <c r="G18" s="6">
        <v>46300</v>
      </c>
      <c r="I18" s="6">
        <v>59400</v>
      </c>
    </row>
    <row r="20" spans="2:9" x14ac:dyDescent="0.2">
      <c r="B20">
        <v>0</v>
      </c>
      <c r="C20" s="6">
        <v>0.3</v>
      </c>
      <c r="E20" s="6">
        <v>0.3</v>
      </c>
      <c r="G20" s="6">
        <v>0.3</v>
      </c>
      <c r="I20" s="6">
        <v>0.3</v>
      </c>
    </row>
    <row r="21" spans="2:9" x14ac:dyDescent="0.2">
      <c r="B21">
        <v>1</v>
      </c>
      <c r="C21" s="6">
        <v>1.92</v>
      </c>
      <c r="E21" s="6">
        <v>2.0699999999999998</v>
      </c>
      <c r="G21" s="6">
        <v>1.89</v>
      </c>
      <c r="I21" s="6">
        <v>2.79</v>
      </c>
    </row>
    <row r="22" spans="2:9" x14ac:dyDescent="0.2">
      <c r="B22">
        <v>2</v>
      </c>
      <c r="C22" s="6">
        <v>14.8</v>
      </c>
      <c r="E22" s="6">
        <v>8.69</v>
      </c>
      <c r="G22" s="6">
        <v>8.69</v>
      </c>
      <c r="I22" s="6">
        <v>9.49</v>
      </c>
    </row>
    <row r="23" spans="2:9" x14ac:dyDescent="0.2">
      <c r="B23">
        <v>3</v>
      </c>
      <c r="C23" s="6">
        <v>102</v>
      </c>
      <c r="E23" s="6">
        <v>86.9</v>
      </c>
      <c r="G23" s="6">
        <v>46.9</v>
      </c>
      <c r="I23" s="6">
        <v>71.099999999999994</v>
      </c>
    </row>
    <row r="24" spans="2:9" x14ac:dyDescent="0.2">
      <c r="B24">
        <v>4</v>
      </c>
      <c r="C24" s="6">
        <v>847</v>
      </c>
      <c r="E24" s="6">
        <v>643</v>
      </c>
      <c r="G24" s="6">
        <v>408</v>
      </c>
      <c r="I24" s="6">
        <v>711</v>
      </c>
    </row>
    <row r="25" spans="2:9" x14ac:dyDescent="0.2">
      <c r="B25">
        <v>5</v>
      </c>
      <c r="C25" s="6">
        <v>7030</v>
      </c>
      <c r="E25" s="6">
        <v>4760</v>
      </c>
      <c r="G25" s="6">
        <v>3550</v>
      </c>
      <c r="I25" s="6">
        <v>7110</v>
      </c>
    </row>
    <row r="26" spans="2:9" x14ac:dyDescent="0.2">
      <c r="B26">
        <v>6</v>
      </c>
      <c r="C26" s="6">
        <v>56200</v>
      </c>
      <c r="E26" s="6">
        <v>43300</v>
      </c>
      <c r="G26" s="6">
        <v>21000</v>
      </c>
      <c r="I26" s="6">
        <v>51900</v>
      </c>
    </row>
    <row r="27" spans="2:9" x14ac:dyDescent="0.2">
      <c r="B27">
        <v>7</v>
      </c>
      <c r="C27" s="6">
        <v>450000</v>
      </c>
      <c r="E27" s="6">
        <v>407000</v>
      </c>
      <c r="G27" s="6">
        <v>132000</v>
      </c>
      <c r="I27" s="6">
        <v>249000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topLeftCell="A6" workbookViewId="0">
      <selection activeCell="D25" sqref="D25"/>
    </sheetView>
  </sheetViews>
  <sheetFormatPr baseColWidth="10" defaultColWidth="8.83203125" defaultRowHeight="15" x14ac:dyDescent="0.2"/>
  <cols>
    <col min="1" max="1" width="15.33203125" customWidth="1"/>
    <col min="6" max="6" width="13.83203125" customWidth="1"/>
  </cols>
  <sheetData>
    <row r="1" spans="1:9" x14ac:dyDescent="0.2">
      <c r="A1" s="7" t="s">
        <v>0</v>
      </c>
      <c r="B1" s="7"/>
      <c r="C1" s="7"/>
      <c r="D1" s="7"/>
      <c r="F1" s="8" t="s">
        <v>4</v>
      </c>
      <c r="G1" s="9"/>
      <c r="H1" s="9"/>
      <c r="I1" s="9"/>
    </row>
    <row r="2" spans="1:9" x14ac:dyDescent="0.2">
      <c r="A2" s="1"/>
      <c r="B2" s="2" t="s">
        <v>1</v>
      </c>
      <c r="C2" s="2" t="s">
        <v>2</v>
      </c>
      <c r="D2" s="3" t="s">
        <v>3</v>
      </c>
      <c r="F2" s="4"/>
      <c r="G2" s="2" t="s">
        <v>1</v>
      </c>
      <c r="H2" s="2" t="s">
        <v>2</v>
      </c>
      <c r="I2" s="3" t="s">
        <v>3</v>
      </c>
    </row>
    <row r="3" spans="1:9" x14ac:dyDescent="0.2">
      <c r="A3" s="2" t="s">
        <v>18</v>
      </c>
      <c r="B3" s="2">
        <v>211</v>
      </c>
      <c r="C3" s="2">
        <v>13</v>
      </c>
      <c r="D3" s="3">
        <v>0</v>
      </c>
      <c r="F3" s="2" t="s">
        <v>18</v>
      </c>
      <c r="G3" s="2">
        <v>0</v>
      </c>
      <c r="H3" s="2">
        <v>0</v>
      </c>
      <c r="I3" s="3">
        <v>200</v>
      </c>
    </row>
    <row r="4" spans="1:9" x14ac:dyDescent="0.2">
      <c r="A4" s="2" t="s">
        <v>19</v>
      </c>
      <c r="B4" s="2">
        <v>207</v>
      </c>
      <c r="C4" s="2">
        <v>19</v>
      </c>
      <c r="D4" s="3">
        <v>0</v>
      </c>
      <c r="F4" s="2" t="s">
        <v>19</v>
      </c>
      <c r="G4" s="2">
        <v>0</v>
      </c>
      <c r="H4" s="2">
        <v>0</v>
      </c>
      <c r="I4" s="3">
        <v>200</v>
      </c>
    </row>
    <row r="5" spans="1:9" x14ac:dyDescent="0.2">
      <c r="A5" s="2" t="s">
        <v>20</v>
      </c>
      <c r="B5" s="2">
        <v>204</v>
      </c>
      <c r="C5" s="2">
        <v>22</v>
      </c>
      <c r="D5" s="3">
        <v>1</v>
      </c>
      <c r="F5" s="2" t="s">
        <v>20</v>
      </c>
      <c r="G5" s="2">
        <v>0</v>
      </c>
      <c r="H5" s="2">
        <v>0</v>
      </c>
      <c r="I5" s="3">
        <v>200</v>
      </c>
    </row>
    <row r="6" spans="1:9" x14ac:dyDescent="0.2">
      <c r="A6" s="2" t="s">
        <v>21</v>
      </c>
      <c r="B6" s="2">
        <v>198</v>
      </c>
      <c r="C6" s="2">
        <v>27</v>
      </c>
      <c r="D6" s="3">
        <v>0</v>
      </c>
      <c r="F6" s="2" t="s">
        <v>21</v>
      </c>
      <c r="G6" s="2">
        <v>0</v>
      </c>
      <c r="H6" s="2">
        <v>0</v>
      </c>
      <c r="I6" s="3">
        <v>200</v>
      </c>
    </row>
    <row r="7" spans="1:9" x14ac:dyDescent="0.2">
      <c r="A7" s="2" t="s">
        <v>22</v>
      </c>
      <c r="B7" s="2">
        <v>211</v>
      </c>
      <c r="C7" s="2">
        <v>22</v>
      </c>
      <c r="D7" s="3">
        <v>0</v>
      </c>
      <c r="F7" s="2" t="s">
        <v>22</v>
      </c>
      <c r="G7" s="2">
        <v>0</v>
      </c>
      <c r="H7" s="2">
        <v>0</v>
      </c>
      <c r="I7" s="3">
        <v>200</v>
      </c>
    </row>
    <row r="8" spans="1:9" x14ac:dyDescent="0.2">
      <c r="A8" s="2" t="s">
        <v>23</v>
      </c>
      <c r="B8" s="2">
        <v>202</v>
      </c>
      <c r="C8" s="2">
        <v>20</v>
      </c>
      <c r="D8" s="3">
        <v>0</v>
      </c>
      <c r="F8" s="2" t="s">
        <v>23</v>
      </c>
      <c r="G8" s="2">
        <v>0</v>
      </c>
      <c r="H8" s="2">
        <v>0</v>
      </c>
      <c r="I8" s="3">
        <v>200</v>
      </c>
    </row>
  </sheetData>
  <mergeCells count="2">
    <mergeCell ref="A1:D1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topLeftCell="A3" workbookViewId="0">
      <selection activeCell="G21" sqref="G21"/>
    </sheetView>
  </sheetViews>
  <sheetFormatPr baseColWidth="10" defaultColWidth="8.83203125" defaultRowHeight="15" x14ac:dyDescent="0.2"/>
  <sheetData>
    <row r="1" spans="1:11" x14ac:dyDescent="0.2">
      <c r="A1" s="7" t="s">
        <v>0</v>
      </c>
      <c r="B1" s="7"/>
      <c r="C1" s="7"/>
      <c r="D1" s="7"/>
      <c r="E1" s="1"/>
      <c r="G1" s="8" t="s">
        <v>4</v>
      </c>
      <c r="H1" s="9"/>
      <c r="I1" s="9"/>
      <c r="J1" s="9"/>
      <c r="K1" s="1"/>
    </row>
    <row r="2" spans="1:11" x14ac:dyDescent="0.2">
      <c r="A2" s="1"/>
      <c r="B2" s="2" t="s">
        <v>1</v>
      </c>
      <c r="C2" s="2" t="s">
        <v>2</v>
      </c>
      <c r="D2" s="3" t="s">
        <v>3</v>
      </c>
      <c r="E2" s="1" t="s">
        <v>5</v>
      </c>
      <c r="G2" s="4"/>
      <c r="H2" s="2" t="s">
        <v>1</v>
      </c>
      <c r="I2" s="2" t="s">
        <v>2</v>
      </c>
      <c r="J2" s="3" t="s">
        <v>3</v>
      </c>
      <c r="K2" s="1" t="s">
        <v>5</v>
      </c>
    </row>
    <row r="3" spans="1:11" x14ac:dyDescent="0.2">
      <c r="A3" s="2" t="s">
        <v>6</v>
      </c>
      <c r="B3" s="2">
        <v>369</v>
      </c>
      <c r="C3" s="2">
        <v>4</v>
      </c>
      <c r="D3" s="3">
        <v>1</v>
      </c>
      <c r="E3" s="1">
        <f t="shared" ref="E3:E11" si="0">SUM(B3:D3)</f>
        <v>374</v>
      </c>
      <c r="G3" s="2" t="s">
        <v>6</v>
      </c>
      <c r="H3" s="2">
        <v>69</v>
      </c>
      <c r="I3" s="2">
        <v>60</v>
      </c>
      <c r="J3" s="3">
        <v>117</v>
      </c>
      <c r="K3" s="1">
        <f t="shared" ref="K3:K11" si="1">SUM(H3:J3)</f>
        <v>246</v>
      </c>
    </row>
    <row r="4" spans="1:11" x14ac:dyDescent="0.2">
      <c r="A4" s="2" t="s">
        <v>7</v>
      </c>
      <c r="B4" s="2">
        <v>366</v>
      </c>
      <c r="C4" s="2">
        <v>3</v>
      </c>
      <c r="D4" s="3">
        <v>0</v>
      </c>
      <c r="E4" s="1">
        <f t="shared" si="0"/>
        <v>369</v>
      </c>
      <c r="G4" s="2" t="s">
        <v>7</v>
      </c>
      <c r="H4" s="2">
        <v>42</v>
      </c>
      <c r="I4" s="2">
        <v>36</v>
      </c>
      <c r="J4" s="3">
        <v>74</v>
      </c>
      <c r="K4" s="1">
        <f t="shared" si="1"/>
        <v>152</v>
      </c>
    </row>
    <row r="5" spans="1:11" x14ac:dyDescent="0.2">
      <c r="A5" s="2" t="s">
        <v>8</v>
      </c>
      <c r="B5" s="2">
        <v>442</v>
      </c>
      <c r="C5" s="2">
        <v>2</v>
      </c>
      <c r="D5" s="3">
        <v>0</v>
      </c>
      <c r="E5" s="1">
        <f t="shared" si="0"/>
        <v>444</v>
      </c>
      <c r="G5" s="2" t="s">
        <v>8</v>
      </c>
      <c r="H5" s="2">
        <v>44</v>
      </c>
      <c r="I5" s="2">
        <v>45</v>
      </c>
      <c r="J5" s="3">
        <v>95</v>
      </c>
      <c r="K5" s="1">
        <f t="shared" si="1"/>
        <v>184</v>
      </c>
    </row>
    <row r="6" spans="1:11" x14ac:dyDescent="0.2">
      <c r="A6" s="2" t="s">
        <v>9</v>
      </c>
      <c r="B6" s="2">
        <v>438</v>
      </c>
      <c r="C6" s="2">
        <v>7</v>
      </c>
      <c r="D6" s="3">
        <v>1</v>
      </c>
      <c r="E6" s="1">
        <f t="shared" si="0"/>
        <v>446</v>
      </c>
      <c r="G6" s="2" t="s">
        <v>9</v>
      </c>
      <c r="H6" s="2">
        <v>65</v>
      </c>
      <c r="I6" s="2">
        <v>41</v>
      </c>
      <c r="J6" s="3">
        <v>134</v>
      </c>
      <c r="K6" s="1">
        <f t="shared" si="1"/>
        <v>240</v>
      </c>
    </row>
    <row r="7" spans="1:11" x14ac:dyDescent="0.2">
      <c r="A7" s="2" t="s">
        <v>10</v>
      </c>
      <c r="B7" s="2">
        <v>423</v>
      </c>
      <c r="C7" s="2">
        <v>2</v>
      </c>
      <c r="D7" s="3">
        <v>1</v>
      </c>
      <c r="E7" s="1">
        <f t="shared" si="0"/>
        <v>426</v>
      </c>
      <c r="G7" s="2" t="s">
        <v>10</v>
      </c>
      <c r="H7" s="2">
        <v>48</v>
      </c>
      <c r="I7" s="2">
        <v>36</v>
      </c>
      <c r="J7" s="3">
        <v>100</v>
      </c>
      <c r="K7" s="1">
        <f t="shared" si="1"/>
        <v>184</v>
      </c>
    </row>
    <row r="8" spans="1:11" x14ac:dyDescent="0.2">
      <c r="A8" s="2" t="s">
        <v>11</v>
      </c>
      <c r="B8" s="2">
        <v>526</v>
      </c>
      <c r="C8" s="2">
        <v>3</v>
      </c>
      <c r="D8" s="3">
        <v>1</v>
      </c>
      <c r="E8" s="1">
        <f t="shared" si="0"/>
        <v>530</v>
      </c>
      <c r="G8" s="2" t="s">
        <v>11</v>
      </c>
      <c r="H8" s="2">
        <v>51</v>
      </c>
      <c r="I8" s="2">
        <v>44</v>
      </c>
      <c r="J8" s="3">
        <v>128</v>
      </c>
      <c r="K8" s="1">
        <f t="shared" si="1"/>
        <v>223</v>
      </c>
    </row>
    <row r="9" spans="1:11" x14ac:dyDescent="0.2">
      <c r="A9" s="2" t="s">
        <v>12</v>
      </c>
      <c r="B9" s="2">
        <v>345</v>
      </c>
      <c r="C9" s="2">
        <v>1</v>
      </c>
      <c r="D9" s="3">
        <v>0</v>
      </c>
      <c r="E9" s="1">
        <f t="shared" si="0"/>
        <v>346</v>
      </c>
      <c r="G9" s="2" t="s">
        <v>12</v>
      </c>
      <c r="H9" s="2">
        <v>41</v>
      </c>
      <c r="I9" s="2">
        <v>41</v>
      </c>
      <c r="J9" s="3">
        <v>72</v>
      </c>
      <c r="K9" s="1">
        <f t="shared" si="1"/>
        <v>154</v>
      </c>
    </row>
    <row r="10" spans="1:11" x14ac:dyDescent="0.2">
      <c r="A10" s="2" t="s">
        <v>13</v>
      </c>
      <c r="B10" s="2">
        <v>400</v>
      </c>
      <c r="C10" s="2">
        <v>3</v>
      </c>
      <c r="D10" s="3">
        <v>0</v>
      </c>
      <c r="E10" s="1">
        <f t="shared" si="0"/>
        <v>403</v>
      </c>
      <c r="G10" s="2" t="s">
        <v>13</v>
      </c>
      <c r="H10" s="2">
        <v>38</v>
      </c>
      <c r="I10" s="2">
        <v>30</v>
      </c>
      <c r="J10" s="3">
        <v>78</v>
      </c>
      <c r="K10" s="1">
        <f t="shared" si="1"/>
        <v>146</v>
      </c>
    </row>
    <row r="11" spans="1:11" x14ac:dyDescent="0.2">
      <c r="A11" s="2" t="s">
        <v>14</v>
      </c>
      <c r="B11" s="2">
        <v>386</v>
      </c>
      <c r="C11" s="2">
        <v>3</v>
      </c>
      <c r="D11" s="3">
        <v>0</v>
      </c>
      <c r="E11" s="1">
        <f t="shared" si="0"/>
        <v>389</v>
      </c>
      <c r="G11" s="2" t="s">
        <v>14</v>
      </c>
      <c r="H11" s="2">
        <v>36</v>
      </c>
      <c r="I11" s="2">
        <v>31</v>
      </c>
      <c r="J11" s="3">
        <v>103</v>
      </c>
      <c r="K11" s="1">
        <f t="shared" si="1"/>
        <v>170</v>
      </c>
    </row>
    <row r="13" spans="1:11" x14ac:dyDescent="0.2">
      <c r="A13" s="2" t="s">
        <v>6</v>
      </c>
      <c r="B13" s="2">
        <v>363</v>
      </c>
      <c r="C13" s="2">
        <v>3</v>
      </c>
      <c r="D13" s="2">
        <v>1</v>
      </c>
      <c r="E13" s="5">
        <f t="shared" ref="E13:E18" si="2">SUM(B13:D13)</f>
        <v>367</v>
      </c>
      <c r="F13" s="1"/>
      <c r="G13" s="2" t="s">
        <v>6</v>
      </c>
      <c r="H13" s="2">
        <v>26</v>
      </c>
      <c r="I13" s="2">
        <v>66</v>
      </c>
      <c r="J13" s="2">
        <v>113</v>
      </c>
      <c r="K13" s="5">
        <f t="shared" ref="K13:K18" si="3">SUM(H13:J13)</f>
        <v>205</v>
      </c>
    </row>
    <row r="14" spans="1:11" x14ac:dyDescent="0.2">
      <c r="A14" s="2" t="s">
        <v>7</v>
      </c>
      <c r="B14" s="2">
        <v>524</v>
      </c>
      <c r="C14" s="2">
        <v>14</v>
      </c>
      <c r="D14" s="2">
        <v>2</v>
      </c>
      <c r="E14" s="5">
        <f t="shared" si="2"/>
        <v>540</v>
      </c>
      <c r="F14" s="1"/>
      <c r="G14" s="2" t="s">
        <v>7</v>
      </c>
      <c r="H14" s="2">
        <v>22</v>
      </c>
      <c r="I14" s="2">
        <v>67</v>
      </c>
      <c r="J14" s="2">
        <v>117</v>
      </c>
      <c r="K14" s="5">
        <f t="shared" si="3"/>
        <v>206</v>
      </c>
    </row>
    <row r="15" spans="1:11" x14ac:dyDescent="0.2">
      <c r="A15" s="2" t="s">
        <v>8</v>
      </c>
      <c r="B15" s="2">
        <v>360</v>
      </c>
      <c r="C15" s="2">
        <v>4</v>
      </c>
      <c r="D15" s="2">
        <v>1</v>
      </c>
      <c r="E15" s="5">
        <f t="shared" si="2"/>
        <v>365</v>
      </c>
      <c r="F15" s="1"/>
      <c r="G15" s="2" t="s">
        <v>8</v>
      </c>
      <c r="H15" s="2">
        <v>28</v>
      </c>
      <c r="I15" s="2">
        <v>60</v>
      </c>
      <c r="J15" s="2">
        <v>107</v>
      </c>
      <c r="K15" s="5">
        <f t="shared" si="3"/>
        <v>195</v>
      </c>
    </row>
    <row r="16" spans="1:11" x14ac:dyDescent="0.2">
      <c r="A16" s="2" t="s">
        <v>15</v>
      </c>
      <c r="B16" s="2">
        <v>484</v>
      </c>
      <c r="C16" s="2">
        <v>0</v>
      </c>
      <c r="D16" s="2">
        <v>0</v>
      </c>
      <c r="E16" s="5">
        <f t="shared" si="2"/>
        <v>484</v>
      </c>
      <c r="F16" s="1"/>
      <c r="G16" s="2" t="s">
        <v>15</v>
      </c>
      <c r="H16" s="2">
        <v>34</v>
      </c>
      <c r="I16" s="2">
        <v>98</v>
      </c>
      <c r="J16" s="2">
        <v>123</v>
      </c>
      <c r="K16" s="5">
        <f t="shared" si="3"/>
        <v>255</v>
      </c>
    </row>
    <row r="17" spans="1:11" x14ac:dyDescent="0.2">
      <c r="A17" s="2" t="s">
        <v>16</v>
      </c>
      <c r="B17" s="2">
        <v>494</v>
      </c>
      <c r="C17" s="2">
        <v>1</v>
      </c>
      <c r="D17" s="2">
        <v>2</v>
      </c>
      <c r="E17" s="5">
        <f t="shared" si="2"/>
        <v>497</v>
      </c>
      <c r="F17" s="1"/>
      <c r="G17" s="2" t="s">
        <v>16</v>
      </c>
      <c r="H17" s="2">
        <v>20</v>
      </c>
      <c r="I17" s="2">
        <v>53</v>
      </c>
      <c r="J17" s="2">
        <v>121</v>
      </c>
      <c r="K17" s="5">
        <f t="shared" si="3"/>
        <v>194</v>
      </c>
    </row>
    <row r="18" spans="1:11" x14ac:dyDescent="0.2">
      <c r="A18" s="2" t="s">
        <v>17</v>
      </c>
      <c r="B18" s="2">
        <v>338</v>
      </c>
      <c r="C18" s="2">
        <v>0</v>
      </c>
      <c r="D18" s="2">
        <v>0</v>
      </c>
      <c r="E18" s="5">
        <f t="shared" si="2"/>
        <v>338</v>
      </c>
      <c r="F18" s="1"/>
      <c r="G18" s="2" t="s">
        <v>17</v>
      </c>
      <c r="H18" s="2">
        <v>21</v>
      </c>
      <c r="I18" s="2">
        <v>42</v>
      </c>
      <c r="J18" s="2">
        <v>105</v>
      </c>
      <c r="K18" s="5">
        <f t="shared" si="3"/>
        <v>168</v>
      </c>
    </row>
  </sheetData>
  <mergeCells count="2">
    <mergeCell ref="A1:D1"/>
    <mergeCell ref="G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SuppFig2i</vt:lpstr>
      <vt:lpstr>SuppFig2j</vt:lpstr>
      <vt:lpstr>SuppFig2k</vt:lpstr>
      <vt:lpstr>SuppFig2l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Mau, King</dc:creator>
  <cp:lastModifiedBy>Microsoft Office User</cp:lastModifiedBy>
  <dcterms:created xsi:type="dcterms:W3CDTF">2021-01-22T16:16:42Z</dcterms:created>
  <dcterms:modified xsi:type="dcterms:W3CDTF">2021-12-02T09:57:36Z</dcterms:modified>
</cp:coreProperties>
</file>